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W96" i="3" s="1"/>
  <c r="AL96" i="3"/>
  <c r="AE96" i="3" s="1"/>
  <c r="AM96" i="3"/>
  <c r="AT96" i="3"/>
  <c r="BB96" i="3"/>
  <c r="AU96" i="3" s="1"/>
  <c r="BD96" i="3"/>
  <c r="BE96" i="3"/>
  <c r="BF96" i="3"/>
  <c r="BG96" i="3"/>
  <c r="BH96" i="3"/>
  <c r="BI96" i="3"/>
  <c r="BJ96" i="3"/>
  <c r="BL96" i="3"/>
  <c r="BM96" i="3"/>
  <c r="BN96" i="3"/>
  <c r="BO96" i="3"/>
  <c r="BP96" i="3"/>
  <c r="BQ96" i="3"/>
  <c r="G97" i="3"/>
  <c r="N97" i="3"/>
  <c r="V97" i="3"/>
  <c r="O97" i="3" s="1"/>
  <c r="AD97" i="3"/>
  <c r="W97" i="3" s="1"/>
  <c r="AL97" i="3"/>
  <c r="AE97" i="3" s="1"/>
  <c r="AM97" i="3"/>
  <c r="AT97" i="3"/>
  <c r="BB97" i="3"/>
  <c r="AU97" i="3" s="1"/>
  <c r="BD97" i="3"/>
  <c r="BE97" i="3"/>
  <c r="BF97" i="3"/>
  <c r="BG97" i="3"/>
  <c r="BH97" i="3"/>
  <c r="BI97" i="3"/>
  <c r="BJ97" i="3"/>
  <c r="BL97" i="3"/>
  <c r="BM97" i="3"/>
  <c r="BN97" i="3"/>
  <c r="BO97" i="3"/>
  <c r="BP97" i="3"/>
  <c r="BQ97" i="3"/>
  <c r="G98" i="3"/>
  <c r="BC98" i="3" s="1"/>
  <c r="N98" i="3"/>
  <c r="V98" i="3"/>
  <c r="O98" i="3" s="1"/>
  <c r="AD98" i="3"/>
  <c r="W98" i="3" s="1"/>
  <c r="AL98" i="3"/>
  <c r="AE98" i="3" s="1"/>
  <c r="AM98" i="3"/>
  <c r="AT98" i="3"/>
  <c r="BB98" i="3"/>
  <c r="AU98" i="3" s="1"/>
  <c r="BD98" i="3"/>
  <c r="BE98" i="3"/>
  <c r="BF98" i="3"/>
  <c r="BG98" i="3"/>
  <c r="BH98" i="3"/>
  <c r="BI98" i="3"/>
  <c r="BJ98" i="3"/>
  <c r="BL98" i="3"/>
  <c r="BM98" i="3"/>
  <c r="BN98" i="3"/>
  <c r="BO98" i="3"/>
  <c r="BP98" i="3"/>
  <c r="BQ98" i="3"/>
  <c r="G99" i="3"/>
  <c r="N99" i="3"/>
  <c r="V99" i="3"/>
  <c r="O99" i="3" s="1"/>
  <c r="AD99" i="3"/>
  <c r="W99" i="3" s="1"/>
  <c r="AL99" i="3"/>
  <c r="AE99" i="3" s="1"/>
  <c r="AM99" i="3"/>
  <c r="AT99" i="3"/>
  <c r="BB99" i="3"/>
  <c r="AU99" i="3" s="1"/>
  <c r="BD99" i="3"/>
  <c r="BE99" i="3"/>
  <c r="BF99" i="3"/>
  <c r="BG99" i="3"/>
  <c r="BH99" i="3"/>
  <c r="BI99" i="3"/>
  <c r="BJ99" i="3"/>
  <c r="BL99" i="3"/>
  <c r="BM99" i="3"/>
  <c r="BN99" i="3"/>
  <c r="BO99" i="3"/>
  <c r="BP99" i="3"/>
  <c r="BQ99" i="3"/>
  <c r="G100" i="3"/>
  <c r="BC100" i="3" s="1"/>
  <c r="N100" i="3"/>
  <c r="V100" i="3"/>
  <c r="O100" i="3" s="1"/>
  <c r="AD100" i="3"/>
  <c r="W100" i="3" s="1"/>
  <c r="AL100" i="3"/>
  <c r="AE100" i="3" s="1"/>
  <c r="AM100" i="3"/>
  <c r="AT100" i="3"/>
  <c r="BB100" i="3"/>
  <c r="AU100" i="3" s="1"/>
  <c r="BD100" i="3"/>
  <c r="BE100" i="3"/>
  <c r="BF100" i="3"/>
  <c r="BG100" i="3"/>
  <c r="BH100" i="3"/>
  <c r="BI100" i="3"/>
  <c r="BJ100" i="3"/>
  <c r="BL100" i="3"/>
  <c r="BM100" i="3"/>
  <c r="BN100" i="3"/>
  <c r="BO100" i="3"/>
  <c r="BP100" i="3"/>
  <c r="BQ100" i="3"/>
  <c r="G101" i="3"/>
  <c r="N101" i="3"/>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G102" i="3"/>
  <c r="BC102" i="3" s="1"/>
  <c r="N102" i="3"/>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O103" i="3" s="1"/>
  <c r="AD103" i="3"/>
  <c r="W103" i="3" s="1"/>
  <c r="AL103" i="3"/>
  <c r="AE103" i="3" s="1"/>
  <c r="AM103" i="3"/>
  <c r="AT103" i="3"/>
  <c r="BB103" i="3"/>
  <c r="AU103" i="3" s="1"/>
  <c r="BD103" i="3"/>
  <c r="BE103" i="3"/>
  <c r="BF103" i="3"/>
  <c r="BG103" i="3"/>
  <c r="BH103" i="3"/>
  <c r="BI103" i="3"/>
  <c r="BJ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G106" i="3" s="1"/>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G107" i="3" s="1"/>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W115" i="3"/>
  <c r="AD115" i="3"/>
  <c r="AL115" i="3"/>
  <c r="AE115" i="3" s="1"/>
  <c r="AT115" i="3"/>
  <c r="AM115" i="3" s="1"/>
  <c r="BB115" i="3"/>
  <c r="AU115" i="3" s="1"/>
  <c r="BD115" i="3"/>
  <c r="BE115" i="3"/>
  <c r="BF115" i="3"/>
  <c r="BG115" i="3"/>
  <c r="BH115" i="3"/>
  <c r="BI115" i="3"/>
  <c r="BL115" i="3"/>
  <c r="BM115" i="3"/>
  <c r="BN115" i="3"/>
  <c r="BO115" i="3"/>
  <c r="BP115" i="3"/>
  <c r="BQ115" i="3"/>
  <c r="BR115" i="3"/>
  <c r="N116" i="3"/>
  <c r="G116" i="3" s="1"/>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G117" i="3" s="1"/>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BC118" i="3" s="1"/>
  <c r="N118" i="3"/>
  <c r="V118" i="3"/>
  <c r="O118" i="3" s="1"/>
  <c r="AD118" i="3"/>
  <c r="W118" i="3" s="1"/>
  <c r="AL118" i="3"/>
  <c r="AE118" i="3" s="1"/>
  <c r="AM118" i="3"/>
  <c r="AT118" i="3"/>
  <c r="BB118" i="3"/>
  <c r="AU118" i="3" s="1"/>
  <c r="BD118" i="3"/>
  <c r="BE118" i="3"/>
  <c r="BF118" i="3"/>
  <c r="BG118" i="3"/>
  <c r="BH118" i="3"/>
  <c r="BI118" i="3"/>
  <c r="BJ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AD123" i="3"/>
  <c r="W123" i="3" s="1"/>
  <c r="AL123" i="3"/>
  <c r="AE123" i="3" s="1"/>
  <c r="AM123" i="3"/>
  <c r="AT123" i="3"/>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C95" i="3" s="1"/>
  <c r="BQ94" i="3"/>
  <c r="BP94" i="3"/>
  <c r="BO94" i="3"/>
  <c r="BN94" i="3"/>
  <c r="BM94" i="3"/>
  <c r="BL94" i="3"/>
  <c r="BI94" i="3"/>
  <c r="BH94" i="3"/>
  <c r="BG94" i="3"/>
  <c r="BF94" i="3"/>
  <c r="BE94" i="3"/>
  <c r="BD94" i="3"/>
  <c r="BB94" i="3"/>
  <c r="AU94" i="3" s="1"/>
  <c r="AT94" i="3"/>
  <c r="AM94" i="3" s="1"/>
  <c r="AL94" i="3"/>
  <c r="AE94" i="3" s="1"/>
  <c r="AD94" i="3"/>
  <c r="W94" i="3"/>
  <c r="V94" i="3"/>
  <c r="N94" i="3"/>
  <c r="G94" i="3" s="1"/>
  <c r="BC94" i="3" s="1"/>
  <c r="BQ93" i="3"/>
  <c r="BP93" i="3"/>
  <c r="BO93" i="3"/>
  <c r="BN93" i="3"/>
  <c r="BM93" i="3"/>
  <c r="BL93" i="3"/>
  <c r="BI93" i="3"/>
  <c r="BH93" i="3"/>
  <c r="BG93" i="3"/>
  <c r="BF93" i="3"/>
  <c r="BE93" i="3"/>
  <c r="BD93" i="3"/>
  <c r="BB93" i="3"/>
  <c r="AU93" i="3" s="1"/>
  <c r="AT93" i="3"/>
  <c r="AM93" i="3" s="1"/>
  <c r="AL93" i="3"/>
  <c r="AE93" i="3" s="1"/>
  <c r="AD93" i="3"/>
  <c r="W93" i="3"/>
  <c r="V93" i="3"/>
  <c r="N93" i="3"/>
  <c r="G93" i="3" s="1"/>
  <c r="BC93" i="3" s="1"/>
  <c r="BQ92" i="3"/>
  <c r="BP92" i="3"/>
  <c r="BO92" i="3"/>
  <c r="BN92" i="3"/>
  <c r="BM92" i="3"/>
  <c r="BL92" i="3"/>
  <c r="BI92" i="3"/>
  <c r="BH92" i="3"/>
  <c r="BG92" i="3"/>
  <c r="BF92" i="3"/>
  <c r="BE92" i="3"/>
  <c r="BD92" i="3"/>
  <c r="BB92" i="3"/>
  <c r="AU92" i="3" s="1"/>
  <c r="AT92" i="3"/>
  <c r="AM92" i="3" s="1"/>
  <c r="AL92" i="3"/>
  <c r="AE92" i="3" s="1"/>
  <c r="AD92" i="3"/>
  <c r="W92" i="3"/>
  <c r="V92" i="3"/>
  <c r="N92" i="3"/>
  <c r="G92" i="3" s="1"/>
  <c r="BC92" i="3" s="1"/>
  <c r="BQ91" i="3"/>
  <c r="BP91" i="3"/>
  <c r="BO91" i="3"/>
  <c r="BN91" i="3"/>
  <c r="BM91" i="3"/>
  <c r="BL91" i="3"/>
  <c r="BI91" i="3"/>
  <c r="BH91" i="3"/>
  <c r="BG91" i="3"/>
  <c r="BF91" i="3"/>
  <c r="BE91" i="3"/>
  <c r="BD91" i="3"/>
  <c r="BB91" i="3"/>
  <c r="AU91" i="3" s="1"/>
  <c r="AT91" i="3"/>
  <c r="AM91" i="3" s="1"/>
  <c r="AL91" i="3"/>
  <c r="AE91" i="3" s="1"/>
  <c r="AD91" i="3"/>
  <c r="W91" i="3"/>
  <c r="V91" i="3"/>
  <c r="N91" i="3"/>
  <c r="G91" i="3" s="1"/>
  <c r="BC91" i="3" s="1"/>
  <c r="BQ90" i="3"/>
  <c r="BP90" i="3"/>
  <c r="BO90" i="3"/>
  <c r="BN90" i="3"/>
  <c r="BM90" i="3"/>
  <c r="BL90" i="3"/>
  <c r="BI90" i="3"/>
  <c r="BH90" i="3"/>
  <c r="BG90" i="3"/>
  <c r="BF90" i="3"/>
  <c r="BE90" i="3"/>
  <c r="BD90" i="3"/>
  <c r="BB90" i="3"/>
  <c r="AU90" i="3" s="1"/>
  <c r="AT90" i="3"/>
  <c r="AM90" i="3" s="1"/>
  <c r="AL90" i="3"/>
  <c r="AE90" i="3" s="1"/>
  <c r="AD90" i="3"/>
  <c r="W90" i="3"/>
  <c r="V90" i="3"/>
  <c r="N90" i="3"/>
  <c r="G90" i="3" s="1"/>
  <c r="BC90" i="3" s="1"/>
  <c r="BQ89" i="3"/>
  <c r="BP89" i="3"/>
  <c r="BO89" i="3"/>
  <c r="BN89" i="3"/>
  <c r="BM89" i="3"/>
  <c r="BL89" i="3"/>
  <c r="BI89" i="3"/>
  <c r="BH89" i="3"/>
  <c r="BG89" i="3"/>
  <c r="BF89" i="3"/>
  <c r="BE89" i="3"/>
  <c r="BD89" i="3"/>
  <c r="BB89" i="3"/>
  <c r="AU89" i="3" s="1"/>
  <c r="AT89" i="3"/>
  <c r="AM89" i="3" s="1"/>
  <c r="AL89" i="3"/>
  <c r="AE89" i="3" s="1"/>
  <c r="AD89" i="3"/>
  <c r="W89" i="3"/>
  <c r="V89" i="3"/>
  <c r="N89" i="3"/>
  <c r="G89" i="3" s="1"/>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I84" i="3"/>
  <c r="BH84" i="3"/>
  <c r="BG84" i="3"/>
  <c r="BF84" i="3"/>
  <c r="BE84" i="3"/>
  <c r="BD84" i="3"/>
  <c r="BB84" i="3"/>
  <c r="AU84" i="3" s="1"/>
  <c r="AT84" i="3"/>
  <c r="AM84" i="3" s="1"/>
  <c r="AL84" i="3"/>
  <c r="AE84" i="3" s="1"/>
  <c r="AD84" i="3"/>
  <c r="W84" i="3" s="1"/>
  <c r="V84" i="3"/>
  <c r="BR84" i="3" s="1"/>
  <c r="N84" i="3"/>
  <c r="BJ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s="1"/>
  <c r="AL81" i="3"/>
  <c r="AE81" i="3" s="1"/>
  <c r="AD81" i="3"/>
  <c r="W81" i="3" s="1"/>
  <c r="V81" i="3"/>
  <c r="BR81" i="3" s="1"/>
  <c r="N81" i="3"/>
  <c r="BJ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I76" i="3"/>
  <c r="BH76" i="3"/>
  <c r="BG76" i="3"/>
  <c r="BF76" i="3"/>
  <c r="BE76" i="3"/>
  <c r="BD76" i="3"/>
  <c r="BB76" i="3"/>
  <c r="AU76" i="3" s="1"/>
  <c r="AT76" i="3"/>
  <c r="AM76" i="3" s="1"/>
  <c r="AL76" i="3"/>
  <c r="AE76" i="3" s="1"/>
  <c r="AD76" i="3"/>
  <c r="W76" i="3" s="1"/>
  <c r="V76" i="3"/>
  <c r="BR76" i="3" s="1"/>
  <c r="N76" i="3"/>
  <c r="BJ76" i="3" s="1"/>
  <c r="BQ78" i="3"/>
  <c r="BP78" i="3"/>
  <c r="BO78" i="3"/>
  <c r="BN78" i="3"/>
  <c r="BM78" i="3"/>
  <c r="BL78" i="3"/>
  <c r="BI78" i="3"/>
  <c r="BH78" i="3"/>
  <c r="BG78" i="3"/>
  <c r="BF78" i="3"/>
  <c r="BE78" i="3"/>
  <c r="BD78" i="3"/>
  <c r="BB78" i="3"/>
  <c r="AU78" i="3" s="1"/>
  <c r="AT78" i="3"/>
  <c r="AM78" i="3" s="1"/>
  <c r="AL78" i="3"/>
  <c r="AE78" i="3" s="1"/>
  <c r="AD78" i="3"/>
  <c r="W78" i="3" s="1"/>
  <c r="V78" i="3"/>
  <c r="O78" i="3" s="1"/>
  <c r="BK78" i="3" s="1"/>
  <c r="N78" i="3"/>
  <c r="G78" i="3" s="1"/>
  <c r="BC78" i="3" s="1"/>
  <c r="BQ77" i="3"/>
  <c r="BP77" i="3"/>
  <c r="BO77" i="3"/>
  <c r="BN77" i="3"/>
  <c r="BM77" i="3"/>
  <c r="BL77" i="3"/>
  <c r="BI77" i="3"/>
  <c r="BH77" i="3"/>
  <c r="BG77" i="3"/>
  <c r="BF77" i="3"/>
  <c r="BE77" i="3"/>
  <c r="BD77" i="3"/>
  <c r="BB77" i="3"/>
  <c r="AU77" i="3" s="1"/>
  <c r="AT77" i="3"/>
  <c r="AM77" i="3" s="1"/>
  <c r="AL77" i="3"/>
  <c r="AE77" i="3" s="1"/>
  <c r="AD77" i="3"/>
  <c r="W77" i="3" s="1"/>
  <c r="V77" i="3"/>
  <c r="O77" i="3" s="1"/>
  <c r="BK77" i="3" s="1"/>
  <c r="N77" i="3"/>
  <c r="G77" i="3" s="1"/>
  <c r="BC77" i="3" s="1"/>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s="1"/>
  <c r="AL73" i="3"/>
  <c r="AE73" i="3" s="1"/>
  <c r="AD73" i="3"/>
  <c r="W73" i="3" s="1"/>
  <c r="V73" i="3"/>
  <c r="N73" i="3"/>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I71" i="3"/>
  <c r="BH71" i="3"/>
  <c r="BG71" i="3"/>
  <c r="BF71" i="3"/>
  <c r="BE71" i="3"/>
  <c r="BD71" i="3"/>
  <c r="BB71" i="3"/>
  <c r="AU71" i="3" s="1"/>
  <c r="AT71" i="3"/>
  <c r="AM71" i="3" s="1"/>
  <c r="AL71" i="3"/>
  <c r="AE71" i="3" s="1"/>
  <c r="AD71" i="3"/>
  <c r="W71" i="3" s="1"/>
  <c r="V71" i="3"/>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s="1"/>
  <c r="AL68" i="3"/>
  <c r="AE68" i="3" s="1"/>
  <c r="AD68" i="3"/>
  <c r="W68" i="3" s="1"/>
  <c r="V68" i="3"/>
  <c r="N68" i="3"/>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I62" i="3"/>
  <c r="BH62" i="3"/>
  <c r="BG62" i="3"/>
  <c r="BF62" i="3"/>
  <c r="BE62" i="3"/>
  <c r="BD62" i="3"/>
  <c r="BB62" i="3"/>
  <c r="AU62" i="3" s="1"/>
  <c r="AT62" i="3"/>
  <c r="AM62" i="3" s="1"/>
  <c r="AL62" i="3"/>
  <c r="AE62" i="3" s="1"/>
  <c r="AD62" i="3"/>
  <c r="W62" i="3" s="1"/>
  <c r="V62" i="3"/>
  <c r="N62" i="3"/>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s="1"/>
  <c r="AT60" i="3"/>
  <c r="AM60" i="3" s="1"/>
  <c r="AL60" i="3"/>
  <c r="AE60" i="3" s="1"/>
  <c r="AD60" i="3"/>
  <c r="W60" i="3" s="1"/>
  <c r="V60" i="3"/>
  <c r="N60" i="3"/>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I58" i="3"/>
  <c r="BH58" i="3"/>
  <c r="BG58" i="3"/>
  <c r="BF58" i="3"/>
  <c r="BE58" i="3"/>
  <c r="BD58" i="3"/>
  <c r="BB58" i="3"/>
  <c r="AU58" i="3" s="1"/>
  <c r="AT58" i="3"/>
  <c r="AM58" i="3" s="1"/>
  <c r="AL58" i="3"/>
  <c r="AE58" i="3" s="1"/>
  <c r="AD58" i="3"/>
  <c r="W58" i="3" s="1"/>
  <c r="V58" i="3"/>
  <c r="BR58" i="3" s="1"/>
  <c r="N58" i="3"/>
  <c r="BJ58" i="3" s="1"/>
  <c r="BR57" i="3"/>
  <c r="BQ57" i="3"/>
  <c r="BP57" i="3"/>
  <c r="BO57" i="3"/>
  <c r="BN57" i="3"/>
  <c r="BM57" i="3"/>
  <c r="BL57" i="3"/>
  <c r="BI57" i="3"/>
  <c r="BH57" i="3"/>
  <c r="BG57" i="3"/>
  <c r="BF57" i="3"/>
  <c r="BE57" i="3"/>
  <c r="BD57" i="3"/>
  <c r="BB57" i="3"/>
  <c r="AU57" i="3"/>
  <c r="AT57" i="3"/>
  <c r="AM57" i="3"/>
  <c r="AL57" i="3"/>
  <c r="AE57" i="3"/>
  <c r="AD57" i="3"/>
  <c r="W57" i="3"/>
  <c r="V57" i="3"/>
  <c r="O57" i="3"/>
  <c r="BK57" i="3" s="1"/>
  <c r="N57" i="3"/>
  <c r="BJ57" i="3" s="1"/>
  <c r="G57" i="3"/>
  <c r="BC57" i="3" s="1"/>
  <c r="BQ56" i="3"/>
  <c r="BP56" i="3"/>
  <c r="BO56" i="3"/>
  <c r="BN56" i="3"/>
  <c r="BM56" i="3"/>
  <c r="BL56" i="3"/>
  <c r="BI56" i="3"/>
  <c r="BH56" i="3"/>
  <c r="BG56" i="3"/>
  <c r="BF56" i="3"/>
  <c r="BE56" i="3"/>
  <c r="BD56" i="3"/>
  <c r="BB56" i="3"/>
  <c r="AU56" i="3" s="1"/>
  <c r="AT56" i="3"/>
  <c r="AM56" i="3" s="1"/>
  <c r="AL56" i="3"/>
  <c r="AE56" i="3" s="1"/>
  <c r="AD56" i="3"/>
  <c r="W56" i="3" s="1"/>
  <c r="V56" i="3"/>
  <c r="BR56" i="3" s="1"/>
  <c r="N56" i="3"/>
  <c r="BJ56" i="3" s="1"/>
  <c r="BR55" i="3"/>
  <c r="BQ55" i="3"/>
  <c r="BP55" i="3"/>
  <c r="BO55" i="3"/>
  <c r="BN55" i="3"/>
  <c r="BM55" i="3"/>
  <c r="BL55" i="3"/>
  <c r="BI55" i="3"/>
  <c r="BH55" i="3"/>
  <c r="BG55" i="3"/>
  <c r="BF55" i="3"/>
  <c r="BE55" i="3"/>
  <c r="BD55" i="3"/>
  <c r="BB55" i="3"/>
  <c r="AU55" i="3"/>
  <c r="AT55" i="3"/>
  <c r="AM55" i="3"/>
  <c r="AL55" i="3"/>
  <c r="AE55" i="3"/>
  <c r="AD55" i="3"/>
  <c r="W55" i="3"/>
  <c r="V55" i="3"/>
  <c r="O55" i="3"/>
  <c r="BK55" i="3" s="1"/>
  <c r="N55" i="3"/>
  <c r="BJ55" i="3" s="1"/>
  <c r="G55" i="3"/>
  <c r="BC55" i="3" s="1"/>
  <c r="BQ54" i="3"/>
  <c r="BP54" i="3"/>
  <c r="BO54" i="3"/>
  <c r="BN54" i="3"/>
  <c r="BM54" i="3"/>
  <c r="BL54" i="3"/>
  <c r="BI54" i="3"/>
  <c r="BH54" i="3"/>
  <c r="BG54" i="3"/>
  <c r="BF54" i="3"/>
  <c r="BE54" i="3"/>
  <c r="BD54" i="3"/>
  <c r="BB54" i="3"/>
  <c r="AU54" i="3" s="1"/>
  <c r="AT54" i="3"/>
  <c r="AM54" i="3" s="1"/>
  <c r="AL54" i="3"/>
  <c r="AE54" i="3" s="1"/>
  <c r="AD54" i="3"/>
  <c r="W54" i="3" s="1"/>
  <c r="V54" i="3"/>
  <c r="BR54" i="3" s="1"/>
  <c r="N54" i="3"/>
  <c r="G54" i="3" s="1"/>
  <c r="BC54" i="3" s="1"/>
  <c r="BB50" i="3"/>
  <c r="BB49" i="3"/>
  <c r="AU49" i="3" s="1"/>
  <c r="BB48" i="3"/>
  <c r="BB52" i="3"/>
  <c r="AU52" i="3" s="1"/>
  <c r="AT52" i="3"/>
  <c r="AM52" i="3" s="1"/>
  <c r="AL52" i="3"/>
  <c r="AE52" i="3" s="1"/>
  <c r="AD52" i="3"/>
  <c r="W52" i="3" s="1"/>
  <c r="V52" i="3"/>
  <c r="O52" i="3" s="1"/>
  <c r="N52" i="3"/>
  <c r="G52" i="3" s="1"/>
  <c r="BB51" i="3"/>
  <c r="AU51" i="3" s="1"/>
  <c r="AT51" i="3"/>
  <c r="AM51" i="3" s="1"/>
  <c r="AL51" i="3"/>
  <c r="AE51" i="3" s="1"/>
  <c r="AD51" i="3"/>
  <c r="W51" i="3" s="1"/>
  <c r="V51" i="3"/>
  <c r="O51" i="3" s="1"/>
  <c r="N51" i="3"/>
  <c r="G51" i="3" s="1"/>
  <c r="AU50" i="3"/>
  <c r="AT50" i="3"/>
  <c r="AM50" i="3" s="1"/>
  <c r="AL50" i="3"/>
  <c r="AE50" i="3" s="1"/>
  <c r="AD50" i="3"/>
  <c r="W50" i="3" s="1"/>
  <c r="V50" i="3"/>
  <c r="O50" i="3"/>
  <c r="N50" i="3"/>
  <c r="G50" i="3" s="1"/>
  <c r="AT49" i="3"/>
  <c r="AM49" i="3" s="1"/>
  <c r="AL49" i="3"/>
  <c r="AE49" i="3" s="1"/>
  <c r="AD49" i="3"/>
  <c r="W49" i="3" s="1"/>
  <c r="V49" i="3"/>
  <c r="O49" i="3" s="1"/>
  <c r="N49" i="3"/>
  <c r="G49" i="3" s="1"/>
  <c r="AU48" i="3"/>
  <c r="AT48" i="3"/>
  <c r="AM48" i="3"/>
  <c r="AL48" i="3"/>
  <c r="AE48" i="3" s="1"/>
  <c r="AD48" i="3"/>
  <c r="W48" i="3" s="1"/>
  <c r="V48" i="3"/>
  <c r="O48" i="3" s="1"/>
  <c r="N48" i="3"/>
  <c r="G48" i="3"/>
  <c r="BB46" i="3"/>
  <c r="AU46" i="3" s="1"/>
  <c r="AT46" i="3"/>
  <c r="AM46" i="3" s="1"/>
  <c r="AL46" i="3"/>
  <c r="AE46" i="3" s="1"/>
  <c r="AD46" i="3"/>
  <c r="W46" i="3"/>
  <c r="V46" i="3"/>
  <c r="O46" i="3" s="1"/>
  <c r="N46" i="3"/>
  <c r="G46" i="3" s="1"/>
  <c r="BB45" i="3"/>
  <c r="AU45" i="3" s="1"/>
  <c r="AT45" i="3"/>
  <c r="AM45" i="3"/>
  <c r="AL45" i="3"/>
  <c r="AE45" i="3" s="1"/>
  <c r="AD45" i="3"/>
  <c r="W45" i="3" s="1"/>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J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BK34" i="3" s="1"/>
  <c r="N34" i="3"/>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BJ22" i="3" s="1"/>
  <c r="AD21" i="3"/>
  <c r="W21" i="3" s="1"/>
  <c r="AD20" i="3"/>
  <c r="W20" i="3"/>
  <c r="AD19" i="3"/>
  <c r="W19" i="3" s="1"/>
  <c r="AD18" i="3"/>
  <c r="BJ18" i="3" s="1"/>
  <c r="AD17" i="3"/>
  <c r="W17" i="3" s="1"/>
  <c r="AD16" i="3"/>
  <c r="W16" i="3"/>
  <c r="AD15" i="3"/>
  <c r="W15" i="3" s="1"/>
  <c r="V23" i="3"/>
  <c r="BR23" i="3" s="1"/>
  <c r="V22" i="3"/>
  <c r="O22" i="3" s="1"/>
  <c r="BK22" i="3" s="1"/>
  <c r="V21" i="3"/>
  <c r="O21" i="3" s="1"/>
  <c r="BK21" i="3" s="1"/>
  <c r="V20" i="3"/>
  <c r="BR20" i="3" s="1"/>
  <c r="V19" i="3"/>
  <c r="BR19" i="3" s="1"/>
  <c r="V18" i="3"/>
  <c r="BR18" i="3" s="1"/>
  <c r="V17" i="3"/>
  <c r="O17" i="3" s="1"/>
  <c r="V16" i="3"/>
  <c r="O16" i="3" s="1"/>
  <c r="V15" i="3"/>
  <c r="O15" i="3" s="1"/>
  <c r="L24" i="3"/>
  <c r="H24" i="3"/>
  <c r="I24" i="3"/>
  <c r="N18" i="3"/>
  <c r="G18" i="3" s="1"/>
  <c r="N19" i="3"/>
  <c r="G19" i="3" s="1"/>
  <c r="BC19" i="3" s="1"/>
  <c r="N20" i="3"/>
  <c r="G20" i="3" s="1"/>
  <c r="BC20" i="3" s="1"/>
  <c r="N21" i="3"/>
  <c r="BJ21" i="3" s="1"/>
  <c r="N22" i="3"/>
  <c r="G22" i="3" s="1"/>
  <c r="N23" i="3"/>
  <c r="G23" i="3" s="1"/>
  <c r="BC23" i="3" s="1"/>
  <c r="N15" i="3"/>
  <c r="G15" i="3" s="1"/>
  <c r="BC15" i="3" s="1"/>
  <c r="N17" i="3"/>
  <c r="G17" i="3" s="1"/>
  <c r="N16" i="3"/>
  <c r="G16" i="3" s="1"/>
  <c r="G21" i="3" l="1"/>
  <c r="BC21" i="3" s="1"/>
  <c r="BJ23" i="3"/>
  <c r="BR22" i="3"/>
  <c r="BR21" i="3"/>
  <c r="BJ20" i="3"/>
  <c r="BJ19" i="3"/>
  <c r="BJ54" i="3"/>
  <c r="BJ60" i="3"/>
  <c r="G60" i="3"/>
  <c r="BC60" i="3" s="1"/>
  <c r="BR62" i="3"/>
  <c r="O62" i="3"/>
  <c r="BK62" i="3" s="1"/>
  <c r="BJ68" i="3"/>
  <c r="G68" i="3"/>
  <c r="BC68" i="3" s="1"/>
  <c r="BR71" i="3"/>
  <c r="O71" i="3"/>
  <c r="BK71" i="3" s="1"/>
  <c r="BJ73" i="3"/>
  <c r="G73" i="3"/>
  <c r="BC73" i="3" s="1"/>
  <c r="O18" i="3"/>
  <c r="BK18" i="3" s="1"/>
  <c r="O19" i="3"/>
  <c r="BK19" i="3" s="1"/>
  <c r="O20" i="3"/>
  <c r="BK20" i="3" s="1"/>
  <c r="O23" i="3"/>
  <c r="BK23" i="3" s="1"/>
  <c r="W18" i="3"/>
  <c r="BC18" i="3" s="1"/>
  <c r="W22" i="3"/>
  <c r="BC22" i="3" s="1"/>
  <c r="N30" i="3"/>
  <c r="G30" i="3" s="1"/>
  <c r="V30" i="3"/>
  <c r="O30" i="3" s="1"/>
  <c r="AD30" i="3"/>
  <c r="W30" i="3" s="1"/>
  <c r="AL30" i="3"/>
  <c r="AE30" i="3" s="1"/>
  <c r="AT30" i="3"/>
  <c r="AM30" i="3" s="1"/>
  <c r="O54" i="3"/>
  <c r="BK54" i="3" s="1"/>
  <c r="G56" i="3"/>
  <c r="BC56" i="3" s="1"/>
  <c r="O56" i="3"/>
  <c r="BK56" i="3" s="1"/>
  <c r="G58" i="3"/>
  <c r="BC58" i="3" s="1"/>
  <c r="O58" i="3"/>
  <c r="BK58" i="3" s="1"/>
  <c r="BR60" i="3"/>
  <c r="O60" i="3"/>
  <c r="BK60" i="3" s="1"/>
  <c r="BJ62" i="3"/>
  <c r="G62" i="3"/>
  <c r="BC62" i="3" s="1"/>
  <c r="BR68" i="3"/>
  <c r="O68" i="3"/>
  <c r="BK68" i="3" s="1"/>
  <c r="BJ71" i="3"/>
  <c r="G71" i="3"/>
  <c r="BC71" i="3" s="1"/>
  <c r="BR73" i="3"/>
  <c r="O73" i="3"/>
  <c r="BK73" i="3" s="1"/>
  <c r="BJ77" i="3"/>
  <c r="BR77" i="3"/>
  <c r="BJ78" i="3"/>
  <c r="BR78" i="3"/>
  <c r="BJ85" i="3"/>
  <c r="G85" i="3"/>
  <c r="BC85" i="3" s="1"/>
  <c r="BJ89" i="3"/>
  <c r="BJ90" i="3"/>
  <c r="BJ91" i="3"/>
  <c r="BJ92" i="3"/>
  <c r="BJ93" i="3"/>
  <c r="BJ94" i="3"/>
  <c r="BJ95" i="3"/>
  <c r="O127" i="3"/>
  <c r="BK127" i="3" s="1"/>
  <c r="BR127" i="3"/>
  <c r="BJ126" i="3"/>
  <c r="BJ123" i="3"/>
  <c r="BC123" i="3"/>
  <c r="BC116" i="3"/>
  <c r="BC115" i="3"/>
  <c r="BC107" i="3"/>
  <c r="BC106" i="3"/>
  <c r="BC105" i="3"/>
  <c r="BC103" i="3"/>
  <c r="BC101" i="3"/>
  <c r="BC99" i="3"/>
  <c r="BC97" i="3"/>
  <c r="G76" i="3"/>
  <c r="BC76" i="3" s="1"/>
  <c r="O76" i="3"/>
  <c r="BK76" i="3" s="1"/>
  <c r="G81" i="3"/>
  <c r="BC81" i="3" s="1"/>
  <c r="O81" i="3"/>
  <c r="BK81" i="3" s="1"/>
  <c r="G84" i="3"/>
  <c r="BC84" i="3" s="1"/>
  <c r="O84" i="3"/>
  <c r="BK84" i="3" s="1"/>
  <c r="BR85" i="3"/>
  <c r="O85" i="3"/>
  <c r="BK85" i="3" s="1"/>
  <c r="O129" i="3"/>
  <c r="BR129" i="3"/>
  <c r="BJ128" i="3"/>
  <c r="O125" i="3"/>
  <c r="BK125" i="3" s="1"/>
  <c r="BR125" i="3"/>
  <c r="BJ124" i="3"/>
  <c r="BC96" i="3"/>
  <c r="BR89" i="3"/>
  <c r="BR90" i="3"/>
  <c r="BR91" i="3"/>
  <c r="BR92" i="3"/>
  <c r="BR93" i="3"/>
  <c r="BR94" i="3"/>
  <c r="BR95" i="3"/>
  <c r="BJ129" i="3"/>
  <c r="BJ127" i="3"/>
  <c r="BJ125" i="3"/>
  <c r="BJ117" i="3"/>
  <c r="BC117" i="3"/>
  <c r="BJ116" i="3"/>
  <c r="BJ115" i="3"/>
  <c r="BJ107" i="3"/>
  <c r="BJ106" i="3"/>
  <c r="BJ105" i="3"/>
  <c r="BR103" i="3"/>
  <c r="BR102" i="3"/>
  <c r="BR101" i="3"/>
  <c r="BR100" i="3"/>
  <c r="BR99" i="3"/>
  <c r="BR98" i="3"/>
  <c r="BR97" i="3"/>
  <c r="BR96" i="3"/>
  <c r="BC104" i="3"/>
  <c r="BJ104" i="3"/>
  <c r="BR104" i="3"/>
  <c r="BK128" i="3"/>
  <c r="BK124" i="3"/>
  <c r="BK129"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Z56" i="5" s="1"/>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W19" i="1"/>
  <c r="R22" i="1"/>
  <c r="J28" i="1"/>
  <c r="W28" i="1" s="1"/>
  <c r="N35" i="1"/>
  <c r="U68" i="1"/>
  <c r="U81" i="1"/>
  <c r="U128" i="1"/>
  <c r="R128" i="1"/>
  <c r="J128"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W59" i="1" s="1"/>
  <c r="J64" i="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BP87" i="3"/>
  <c r="T87" i="5"/>
  <c r="V66" i="3"/>
  <c r="AL66" i="3"/>
  <c r="AE66" i="3" s="1"/>
  <c r="BB66" i="3"/>
  <c r="AU66" i="3" s="1"/>
  <c r="AT79" i="3"/>
  <c r="BE83" i="3"/>
  <c r="N83" i="3"/>
  <c r="BM83" i="3"/>
  <c r="V83" i="3"/>
  <c r="AD83" i="3"/>
  <c r="AL83" i="3"/>
  <c r="AT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X130" i="5"/>
  <c r="U130" i="5"/>
  <c r="O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<sst xmlns="http://schemas.openxmlformats.org/spreadsheetml/2006/main" count="2003" uniqueCount="271">
  <si>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</si>
  <si>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</si>
  <si>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</si>
  <si>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</si>
  <si>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</si>
  <si>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</si>
  <si>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</si>
  <si>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</si>
  <si>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</si>
  <si>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</si>
  <si>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</si>
  <si>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</si>
  <si>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</si>
  <si>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</si>
  <si>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</si>
  <si>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</si>
  <si>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</si>
  <si>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</si>
  <si>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</si>
  <si>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</si>
  <si>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</si>
  <si>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</si>
  <si>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</si>
  <si>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</si>
  <si>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</si>
  <si>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</si>
  <si>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</si>
  <si>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</si>
  <si>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</si>
  <si>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</si>
  <si>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</si>
  <si>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</si>
  <si>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</si>
  <si>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</si>
  <si>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</si>
  <si>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</si>
  <si>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</si>
  <si>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</si>
  <si>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</si>
  <si>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</si>
  <si>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</si>
  <si>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</si>
  <si>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</si>
  <si>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</si>
  <si>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</si>
  <si>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</si>
  <si>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</si>
  <si>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</si>
  <si>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</si>
  <si>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</si>
  <si>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</si>
  <si>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</si>
  <si>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</si>
  <si>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</si>
  <si>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</si>
  <si>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</si>
  <si>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</si>
  <si>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</si>
  <si>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</si>
  <si>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</si>
  <si>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</si>
  <si>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</si>
  <si>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</si>
  <si>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</si>
  <si>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</si>
  <si>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</si>
  <si>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</si>
  <si>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</si>
  <si>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</si>
  <si>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</si>
  <si>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</si>
  <si>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</si>
  <si>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</si>
  <si>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</si>
  <si>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</si>
  <si>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</si>
  <si>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</si>
  <si>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</si>
  <si>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</si>
  <si>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</si>
  <si>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</si>
  <si>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</si>
  <si>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</si>
  <si>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</si>
  <si>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</si>
  <si>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</si>
  <si>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</si>
  <si>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</si>
  <si>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</si>
  <si>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</si>
  <si>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</si>
  <si>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</si>
  <si>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</si>
  <si>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</si>
  <si>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</si>
  <si>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</si>
  <si>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</si>
  <si>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</si>
  <si>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</si>
  <si>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</si>
  <si>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</si>
  <si>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</si>
  <si>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</si>
  <si>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</si>
  <si>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</si>
  <si>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</si>
  <si>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</si>
  <si>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</si>
  <si>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</si>
  <si>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</si>
  <si>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</si>
  <si>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</si>
  <si>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</si>
  <si>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</si>
  <si>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</si>
  <si>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</si>
  <si>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</si>
  <si>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</si>
  <si>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</si>
  <si>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</si>
  <si>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</si>
  <si>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</si>
  <si>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</si>
  <si>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</si>
  <si>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</si>
  <si>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</si>
  <si>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</si>
  <si>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</si>
  <si>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</si>
  <si>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</si>
  <si>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</si>
  <si>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</si>
  <si>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</si>
  <si>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</si>
  <si>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</si>
  <si>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</si>
  <si>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</si>
  <si>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</si>
  <si>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</si>
  <si>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</si>
  <si>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</si>
  <si>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</si>
  <si>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</si>
  <si>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</si>
  <si>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</si>
  <si>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</si>
  <si>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</si>
  <si>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</si>
  <si>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</si>
  <si>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</si>
  <si>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</si>
  <si>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</si>
  <si>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</si>
  <si>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</si>
  <si>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</si>
  <si>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</si>
  <si>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</si>
  <si>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</si>
  <si>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</si>
  <si>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</si>
  <si>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</si>
  <si>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</si>
  <si>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</si>
  <si>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</si>
  <si>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</si>
  <si>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</si>
  <si>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</si>
  <si>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</si>
  <si>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</si>
  <si>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</si>
  <si>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</si>
  <si>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</si>
  <si>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</si>
  <si>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</si>
  <si>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</si>
  <si>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</si>
  <si>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</si>
  <si>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</si>
  <si>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</si>
  <si>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</si>
  <si>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</si>
  <si>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</si>
  <si>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</si>
  <si>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</si>
  <si>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</si>
  <si>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</si>
  <si>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</si>
  <si>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</si>
  <si>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</si>
  <si>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</si>
  <si>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</si>
  <si>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</si>
  <si>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</si>
  <si>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</si>
  <si>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</si>
  <si>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</si>
  <si>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</si>
  <si>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</si>
  <si>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</si>
  <si>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</si>
  <si>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</si>
  <si>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</si>
  <si>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</si>
  <si>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</si>
  <si>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</si>
  <si>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</si>
  <si>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</si>
  <si>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</si>
  <si>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</si>
  <si>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</si>
  <si>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</si>
  <si>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</si>
  <si>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</si>
  <si>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</si>
  <si>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</si>
  <si>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</si>
  <si>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</si>
  <si>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</si>
  <si>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</si>
  <si>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</si>
  <si>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</si>
  <si>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</si>
  <si>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</si>
  <si>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</si>
  <si>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</si>
  <si>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</si>
  <si>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</si>
  <si>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</si>
  <si>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</si>
  <si>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</si>
  <si>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</si>
  <si>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</si>
  <si>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</si>
  <si>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</si>
  <si>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</si>
  <si>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</si>
  <si>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</si>
  <si>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</si>
  <si>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</si>
  <si>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</si>
  <si>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</si>
  <si>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</si>
  <si>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</si>
  <si>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</si>
  <si>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</si>
  <si>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</si>
  <si>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</si>
  <si>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</si>
  <si>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</si>
  <si>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</si>
  <si>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</si>
  <si>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</si>
  <si>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</si>
  <si>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</si>
  <si>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</si>
  <si>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</si>
  <si>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</si>
  <si>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</si>
  <si>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</si>
  <si>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</si>
  <si>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</si>
  <si>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</si>
  <si>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</si>
  <si>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</si>
  <si>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</si>
  <si>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</si>
  <si>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</si>
  <si>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GONZALO CRUZ TRINIDAD</t>
  </si>
  <si>
    <t>AUXILIAR DEL CENTRO DE SERVICIOS</t>
  </si>
  <si>
    <t>L.C.O. CESAR ANTONIO CEPEDA REYES</t>
  </si>
  <si>
    <t>RESPONSABLE DEL CENTRO DE SERVICIOS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</si>
</sst>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zoomScale="62" zoomScaleNormal="62" zoomScaleSheetLayoutView="80" workbookViewId="0">
      <pane xSplit="6" ySplit="12" topLeftCell="G100" activePane="bottomRight" state="frozen"/>
      <selection pane="topRight" activeCell="G1" sqref="G1"/>
      <selection pane="bottomLeft" activeCell="A13" sqref="A13"/>
      <selection pane="bottomRight" activeCell="K100" sqref="K10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v>1</v>
      </c>
      <c r="H102" s="330">
        <v>11</v>
      </c>
      <c r="I102" s="330">
        <v>17</v>
      </c>
      <c r="J102" s="291">
        <f t="shared" si="30"/>
        <v>28</v>
      </c>
      <c r="K102" s="329">
        <v>1</v>
      </c>
      <c r="L102" s="330">
        <v>5</v>
      </c>
      <c r="M102" s="330">
        <v>21</v>
      </c>
      <c r="N102" s="291">
        <f t="shared" si="31"/>
        <v>26</v>
      </c>
      <c r="O102" s="334">
        <v>1</v>
      </c>
      <c r="P102" s="330">
        <v>2</v>
      </c>
      <c r="Q102" s="330">
        <v>10</v>
      </c>
      <c r="R102" s="325">
        <f t="shared" si="24"/>
        <v>12</v>
      </c>
      <c r="S102" s="267"/>
      <c r="T102" s="293">
        <f t="shared" si="22"/>
        <v>3</v>
      </c>
      <c r="U102" s="294">
        <f t="shared" si="22"/>
        <v>18</v>
      </c>
      <c r="V102" s="294">
        <f t="shared" si="22"/>
        <v>48</v>
      </c>
      <c r="W102" s="291">
        <f t="shared" si="29"/>
        <v>66</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11</v>
      </c>
      <c r="I128" s="416">
        <f t="shared" ref="I128:V128" si="32">SUM(I87:I127)</f>
        <v>17</v>
      </c>
      <c r="J128" s="417">
        <f>SUM(J87:J127)</f>
        <v>28</v>
      </c>
      <c r="K128" s="415">
        <f t="shared" si="32"/>
        <v>1</v>
      </c>
      <c r="L128" s="416">
        <f t="shared" si="32"/>
        <v>5</v>
      </c>
      <c r="M128" s="416">
        <f t="shared" si="32"/>
        <v>21</v>
      </c>
      <c r="N128" s="418">
        <f t="shared" si="32"/>
        <v>26</v>
      </c>
      <c r="O128" s="415">
        <f t="shared" si="32"/>
        <v>1</v>
      </c>
      <c r="P128" s="416">
        <f t="shared" si="32"/>
        <v>2</v>
      </c>
      <c r="Q128" s="416">
        <f>SUM(Q87:Q127)</f>
        <v>10</v>
      </c>
      <c r="R128" s="418">
        <f t="shared" si="32"/>
        <v>12</v>
      </c>
      <c r="S128" s="267"/>
      <c r="T128" s="415">
        <f t="shared" si="32"/>
        <v>3</v>
      </c>
      <c r="U128" s="416">
        <f t="shared" si="32"/>
        <v>18</v>
      </c>
      <c r="V128" s="416">
        <f t="shared" si="32"/>
        <v>48</v>
      </c>
      <c r="W128" s="418">
        <f>SUM(W87:W127)</f>
        <v>66</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11</v>
      </c>
      <c r="I129" s="427">
        <f t="shared" si="34"/>
        <v>17</v>
      </c>
      <c r="J129" s="427">
        <f t="shared" si="34"/>
        <v>28</v>
      </c>
      <c r="K129" s="427">
        <f t="shared" si="34"/>
        <v>1</v>
      </c>
      <c r="L129" s="427">
        <f t="shared" si="34"/>
        <v>5</v>
      </c>
      <c r="M129" s="427">
        <f t="shared" si="34"/>
        <v>21</v>
      </c>
      <c r="N129" s="427">
        <f t="shared" si="34"/>
        <v>26</v>
      </c>
      <c r="O129" s="427">
        <f t="shared" si="34"/>
        <v>1</v>
      </c>
      <c r="P129" s="427">
        <f t="shared" si="34"/>
        <v>2</v>
      </c>
      <c r="Q129" s="427">
        <f t="shared" si="34"/>
        <v>10</v>
      </c>
      <c r="R129" s="427">
        <f t="shared" si="34"/>
        <v>12</v>
      </c>
      <c r="S129" s="428"/>
      <c r="T129" s="427">
        <f>SUM(T85,T81,T77,T73,T68,T64,T59,T51,T45,T40,T35,T28,T22,T87:T127)</f>
        <v>3</v>
      </c>
      <c r="U129" s="427">
        <f>SUM(U85,U81,U77,U73,U68,U64,U59,U51,U45,U40,U35,U28,U22,U87:U127)</f>
        <v>18</v>
      </c>
      <c r="V129" s="427">
        <f>SUM(V85,V81,V77,V73,V68,V64,V59,V51,V45,V40,V35,V28,V22,V87:V127)</f>
        <v>48</v>
      </c>
      <c r="W129" s="429">
        <f>SUM(W85,W81,W77,W73,W68,W64,W59,W51,W45,W40,W35,W28,W22,W87:W127)</f>
        <v>66</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t="s">
        <v>268</v>
      </c>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269</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t="s">
        <v>270</v>
      </c>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xSplit="6" ySplit="13" topLeftCell="G100" activePane="bottomRight" state="frozen"/>
      <selection pane="topRight" activeCell="G1" sqref="G1"/>
      <selection pane="bottomLeft" activeCell="A14" sqref="A14"/>
      <selection pane="bottomRight" activeCell="V111" sqref="V11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v>11</v>
      </c>
      <c r="H103" s="30"/>
      <c r="I103" s="136">
        <f t="shared" si="88"/>
        <v>11</v>
      </c>
      <c r="J103" s="16">
        <v>16</v>
      </c>
      <c r="K103" s="31"/>
      <c r="L103" s="137">
        <f t="shared" si="89"/>
        <v>16</v>
      </c>
      <c r="M103" s="32">
        <v>5</v>
      </c>
      <c r="N103" s="31"/>
      <c r="O103" s="136">
        <f t="shared" si="90"/>
        <v>5</v>
      </c>
      <c r="P103" s="34">
        <v>21</v>
      </c>
      <c r="Q103" s="31"/>
      <c r="R103" s="137">
        <f t="shared" si="91"/>
        <v>21</v>
      </c>
      <c r="S103" s="32">
        <v>2</v>
      </c>
      <c r="T103" s="31"/>
      <c r="U103" s="136">
        <f t="shared" si="92"/>
        <v>2</v>
      </c>
      <c r="V103" s="34">
        <v>10</v>
      </c>
      <c r="W103" s="31"/>
      <c r="X103" s="138">
        <f t="shared" si="93"/>
        <v>10</v>
      </c>
      <c r="Y103" s="236"/>
      <c r="Z103" s="139">
        <f t="shared" si="96"/>
        <v>18</v>
      </c>
      <c r="AA103" s="139">
        <f t="shared" si="97"/>
        <v>47</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11</v>
      </c>
      <c r="H129" s="151">
        <f t="shared" ref="H129:X129" si="100">SUM(H88:H128)</f>
        <v>0</v>
      </c>
      <c r="I129" s="151">
        <f t="shared" si="100"/>
        <v>11</v>
      </c>
      <c r="J129" s="151">
        <f t="shared" si="100"/>
        <v>16</v>
      </c>
      <c r="K129" s="151">
        <f t="shared" si="100"/>
        <v>0</v>
      </c>
      <c r="L129" s="151">
        <f t="shared" si="100"/>
        <v>16</v>
      </c>
      <c r="M129" s="151">
        <f t="shared" si="100"/>
        <v>5</v>
      </c>
      <c r="N129" s="151">
        <f t="shared" si="100"/>
        <v>0</v>
      </c>
      <c r="O129" s="151">
        <f t="shared" si="100"/>
        <v>5</v>
      </c>
      <c r="P129" s="151">
        <f t="shared" si="100"/>
        <v>21</v>
      </c>
      <c r="Q129" s="151">
        <f t="shared" si="100"/>
        <v>0</v>
      </c>
      <c r="R129" s="151">
        <f t="shared" si="100"/>
        <v>21</v>
      </c>
      <c r="S129" s="151">
        <f>SUM(S88:S128)</f>
        <v>2</v>
      </c>
      <c r="T129" s="151">
        <f t="shared" si="100"/>
        <v>0</v>
      </c>
      <c r="U129" s="151">
        <f t="shared" si="100"/>
        <v>2</v>
      </c>
      <c r="V129" s="151">
        <f t="shared" si="100"/>
        <v>10</v>
      </c>
      <c r="W129" s="151">
        <f t="shared" si="100"/>
        <v>0</v>
      </c>
      <c r="X129" s="152">
        <f t="shared" si="100"/>
        <v>10</v>
      </c>
      <c r="Y129" s="144"/>
      <c r="Z129" s="151">
        <f>SUM(Z88:Z128)</f>
        <v>18</v>
      </c>
      <c r="AA129" s="151">
        <f>SUM(AA88:AA128)</f>
        <v>47</v>
      </c>
      <c r="AB129" s="88"/>
      <c r="AC129" s="1"/>
    </row>
    <row r="130" spans="1:31" ht="30.95" customHeight="1" thickTop="1" thickBot="1" x14ac:dyDescent="0.3">
      <c r="A130" s="506" t="s">
        <v>261</v>
      </c>
      <c r="B130" s="507"/>
      <c r="C130" s="468"/>
      <c r="D130" s="508" t="s">
        <v>18</v>
      </c>
      <c r="E130" s="509"/>
      <c r="F130" s="510"/>
      <c r="G130" s="153">
        <f>SUM(G87,G129)</f>
        <v>11</v>
      </c>
      <c r="H130" s="154">
        <f t="shared" ref="H130:X130" si="101">SUM(H87,H129)</f>
        <v>0</v>
      </c>
      <c r="I130" s="154">
        <f t="shared" si="101"/>
        <v>11</v>
      </c>
      <c r="J130" s="154">
        <f t="shared" si="101"/>
        <v>16</v>
      </c>
      <c r="K130" s="154">
        <f t="shared" si="101"/>
        <v>0</v>
      </c>
      <c r="L130" s="154">
        <f t="shared" si="101"/>
        <v>16</v>
      </c>
      <c r="M130" s="154">
        <f t="shared" si="101"/>
        <v>5</v>
      </c>
      <c r="N130" s="154">
        <f t="shared" si="101"/>
        <v>0</v>
      </c>
      <c r="O130" s="154">
        <f t="shared" si="101"/>
        <v>5</v>
      </c>
      <c r="P130" s="154">
        <f t="shared" si="101"/>
        <v>21</v>
      </c>
      <c r="Q130" s="154">
        <f t="shared" si="101"/>
        <v>0</v>
      </c>
      <c r="R130" s="154">
        <f t="shared" si="101"/>
        <v>21</v>
      </c>
      <c r="S130" s="154">
        <f>SUM(S87,S129)</f>
        <v>2</v>
      </c>
      <c r="T130" s="154">
        <f t="shared" si="101"/>
        <v>0</v>
      </c>
      <c r="U130" s="154">
        <f t="shared" si="101"/>
        <v>2</v>
      </c>
      <c r="V130" s="154">
        <f t="shared" si="101"/>
        <v>10</v>
      </c>
      <c r="W130" s="154">
        <f t="shared" si="101"/>
        <v>0</v>
      </c>
      <c r="X130" s="155">
        <f t="shared" si="101"/>
        <v>10</v>
      </c>
      <c r="Y130" s="144"/>
      <c r="Z130" s="154">
        <f>SUM(Z87,Z129)</f>
        <v>18</v>
      </c>
      <c r="AA130" s="154">
        <f>SUM(AA87,AA129)</f>
        <v>47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t="s">
        <v>268</v>
      </c>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269</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t="s">
        <v>270</v>
      </c>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zoomScale="62" zoomScaleNormal="62" zoomScaleSheetLayoutView="77" workbookViewId="0">
      <pane xSplit="6" ySplit="14" topLeftCell="G104" activePane="bottomRight" state="frozen"/>
      <selection pane="topRight" activeCell="G1" sqref="G1"/>
      <selection pane="bottomLeft" activeCell="A15" sqref="A15"/>
      <selection pane="bottomRight" activeCell="AT107" sqref="AT10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11</v>
      </c>
      <c r="H104" s="108">
        <v>9</v>
      </c>
      <c r="I104" s="109"/>
      <c r="J104" s="110"/>
      <c r="K104" s="110"/>
      <c r="L104" s="110">
        <v>1</v>
      </c>
      <c r="M104" s="111">
        <v>1</v>
      </c>
      <c r="N104" s="63">
        <f t="shared" si="488"/>
        <v>2</v>
      </c>
      <c r="O104" s="56">
        <f t="shared" si="489"/>
        <v>17</v>
      </c>
      <c r="P104" s="108">
        <v>14</v>
      </c>
      <c r="Q104" s="109">
        <v>2</v>
      </c>
      <c r="R104" s="110"/>
      <c r="S104" s="110"/>
      <c r="T104" s="110"/>
      <c r="U104" s="111">
        <v>1</v>
      </c>
      <c r="V104" s="163">
        <f t="shared" si="490"/>
        <v>3</v>
      </c>
      <c r="W104" s="56">
        <f t="shared" si="491"/>
        <v>5</v>
      </c>
      <c r="X104" s="108">
        <v>4</v>
      </c>
      <c r="Y104" s="109"/>
      <c r="Z104" s="110"/>
      <c r="AA104" s="110"/>
      <c r="AB104" s="110"/>
      <c r="AC104" s="111">
        <v>1</v>
      </c>
      <c r="AD104" s="63">
        <f t="shared" si="492"/>
        <v>1</v>
      </c>
      <c r="AE104" s="56">
        <f t="shared" si="493"/>
        <v>21</v>
      </c>
      <c r="AF104" s="108">
        <v>20</v>
      </c>
      <c r="AG104" s="109"/>
      <c r="AH104" s="110"/>
      <c r="AI104" s="110"/>
      <c r="AJ104" s="110"/>
      <c r="AK104" s="111">
        <v>1</v>
      </c>
      <c r="AL104" s="163">
        <f t="shared" si="494"/>
        <v>1</v>
      </c>
      <c r="AM104" s="56">
        <f t="shared" si="495"/>
        <v>2</v>
      </c>
      <c r="AN104" s="108">
        <v>2</v>
      </c>
      <c r="AO104" s="109"/>
      <c r="AP104" s="110"/>
      <c r="AQ104" s="110"/>
      <c r="AR104" s="110"/>
      <c r="AS104" s="111"/>
      <c r="AT104" s="63">
        <f t="shared" si="496"/>
        <v>0</v>
      </c>
      <c r="AU104" s="56">
        <f t="shared" si="497"/>
        <v>10</v>
      </c>
      <c r="AV104" s="108">
        <v>10</v>
      </c>
      <c r="AW104" s="109"/>
      <c r="AX104" s="110"/>
      <c r="AY104" s="110"/>
      <c r="AZ104" s="110"/>
      <c r="BA104" s="111"/>
      <c r="BB104" s="63">
        <f t="shared" si="498"/>
        <v>0</v>
      </c>
      <c r="BC104" s="107">
        <f t="shared" si="499"/>
        <v>18</v>
      </c>
      <c r="BD104" s="112">
        <f t="shared" si="500"/>
        <v>15</v>
      </c>
      <c r="BE104" s="112">
        <f t="shared" si="501"/>
        <v>0</v>
      </c>
      <c r="BF104" s="112">
        <f t="shared" si="502"/>
        <v>0</v>
      </c>
      <c r="BG104" s="112">
        <f t="shared" si="503"/>
        <v>0</v>
      </c>
      <c r="BH104" s="112">
        <f t="shared" si="504"/>
        <v>1</v>
      </c>
      <c r="BI104" s="113">
        <f t="shared" si="505"/>
        <v>2</v>
      </c>
      <c r="BJ104" s="114">
        <f t="shared" si="506"/>
        <v>3</v>
      </c>
      <c r="BK104" s="107">
        <f t="shared" si="507"/>
        <v>48</v>
      </c>
      <c r="BL104" s="112">
        <f t="shared" si="508"/>
        <v>44</v>
      </c>
      <c r="BM104" s="112">
        <f t="shared" si="509"/>
        <v>2</v>
      </c>
      <c r="BN104" s="112">
        <f t="shared" si="510"/>
        <v>0</v>
      </c>
      <c r="BO104" s="112">
        <f t="shared" si="511"/>
        <v>0</v>
      </c>
      <c r="BP104" s="112">
        <f t="shared" si="512"/>
        <v>0</v>
      </c>
      <c r="BQ104" s="113">
        <f t="shared" si="513"/>
        <v>2</v>
      </c>
      <c r="BR104" s="114">
        <f t="shared" si="514"/>
        <v>4</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11</v>
      </c>
      <c r="H130" s="115">
        <f t="shared" si="515"/>
        <v>9</v>
      </c>
      <c r="I130" s="115">
        <f t="shared" si="515"/>
        <v>0</v>
      </c>
      <c r="J130" s="115">
        <f t="shared" si="515"/>
        <v>0</v>
      </c>
      <c r="K130" s="115">
        <f t="shared" si="515"/>
        <v>0</v>
      </c>
      <c r="L130" s="115">
        <f t="shared" si="515"/>
        <v>1</v>
      </c>
      <c r="M130" s="115">
        <f t="shared" si="515"/>
        <v>1</v>
      </c>
      <c r="N130" s="115">
        <f t="shared" si="515"/>
        <v>2</v>
      </c>
      <c r="O130" s="115">
        <f t="shared" si="515"/>
        <v>17</v>
      </c>
      <c r="P130" s="115">
        <f t="shared" si="515"/>
        <v>14</v>
      </c>
      <c r="Q130" s="115">
        <f t="shared" si="515"/>
        <v>2</v>
      </c>
      <c r="R130" s="115">
        <f t="shared" si="515"/>
        <v>0</v>
      </c>
      <c r="S130" s="115">
        <f t="shared" si="515"/>
        <v>0</v>
      </c>
      <c r="T130" s="115">
        <f t="shared" si="515"/>
        <v>0</v>
      </c>
      <c r="U130" s="115">
        <f t="shared" si="515"/>
        <v>1</v>
      </c>
      <c r="V130" s="115">
        <f t="shared" si="515"/>
        <v>3</v>
      </c>
      <c r="W130" s="115">
        <f t="shared" si="515"/>
        <v>5</v>
      </c>
      <c r="X130" s="115">
        <f t="shared" si="515"/>
        <v>4</v>
      </c>
      <c r="Y130" s="115">
        <f t="shared" si="515"/>
        <v>0</v>
      </c>
      <c r="Z130" s="115">
        <f t="shared" si="515"/>
        <v>0</v>
      </c>
      <c r="AA130" s="115">
        <f t="shared" si="515"/>
        <v>0</v>
      </c>
      <c r="AB130" s="115">
        <f t="shared" si="515"/>
        <v>0</v>
      </c>
      <c r="AC130" s="115">
        <f t="shared" si="515"/>
        <v>1</v>
      </c>
      <c r="AD130" s="115">
        <f t="shared" si="515"/>
        <v>1</v>
      </c>
      <c r="AE130" s="115">
        <f t="shared" si="515"/>
        <v>21</v>
      </c>
      <c r="AF130" s="115">
        <f t="shared" si="515"/>
        <v>20</v>
      </c>
      <c r="AG130" s="115">
        <f t="shared" si="515"/>
        <v>0</v>
      </c>
      <c r="AH130" s="115">
        <f t="shared" si="515"/>
        <v>0</v>
      </c>
      <c r="AI130" s="115">
        <f t="shared" si="515"/>
        <v>0</v>
      </c>
      <c r="AJ130" s="115">
        <f t="shared" si="515"/>
        <v>0</v>
      </c>
      <c r="AK130" s="115">
        <f t="shared" si="515"/>
        <v>1</v>
      </c>
      <c r="AL130" s="115">
        <f t="shared" si="515"/>
        <v>1</v>
      </c>
      <c r="AM130" s="115">
        <f t="shared" ref="AM130:BR130" si="516">SUM(AM89:AM129)</f>
        <v>2</v>
      </c>
      <c r="AN130" s="115">
        <f t="shared" si="516"/>
        <v>2</v>
      </c>
      <c r="AO130" s="115">
        <f t="shared" si="516"/>
        <v>0</v>
      </c>
      <c r="AP130" s="115">
        <f t="shared" si="516"/>
        <v>0</v>
      </c>
      <c r="AQ130" s="115">
        <f t="shared" si="516"/>
        <v>0</v>
      </c>
      <c r="AR130" s="115">
        <f t="shared" si="516"/>
        <v>0</v>
      </c>
      <c r="AS130" s="115">
        <f t="shared" si="516"/>
        <v>0</v>
      </c>
      <c r="AT130" s="115">
        <f t="shared" si="516"/>
        <v>0</v>
      </c>
      <c r="AU130" s="115">
        <f t="shared" si="516"/>
        <v>10</v>
      </c>
      <c r="AV130" s="115">
        <f t="shared" si="516"/>
        <v>10</v>
      </c>
      <c r="AW130" s="115">
        <f t="shared" si="516"/>
        <v>0</v>
      </c>
      <c r="AX130" s="115">
        <f t="shared" si="516"/>
        <v>0</v>
      </c>
      <c r="AY130" s="115">
        <f t="shared" si="516"/>
        <v>0</v>
      </c>
      <c r="AZ130" s="115">
        <f t="shared" si="516"/>
        <v>0</v>
      </c>
      <c r="BA130" s="115">
        <f t="shared" si="516"/>
        <v>0</v>
      </c>
      <c r="BB130" s="115">
        <f t="shared" si="516"/>
        <v>0</v>
      </c>
      <c r="BC130" s="115">
        <f t="shared" si="516"/>
        <v>18</v>
      </c>
      <c r="BD130" s="115">
        <f t="shared" si="516"/>
        <v>15</v>
      </c>
      <c r="BE130" s="115">
        <f t="shared" si="516"/>
        <v>0</v>
      </c>
      <c r="BF130" s="115">
        <f t="shared" si="516"/>
        <v>0</v>
      </c>
      <c r="BG130" s="115">
        <f t="shared" si="516"/>
        <v>0</v>
      </c>
      <c r="BH130" s="115">
        <f t="shared" si="516"/>
        <v>1</v>
      </c>
      <c r="BI130" s="115">
        <f t="shared" si="516"/>
        <v>2</v>
      </c>
      <c r="BJ130" s="115">
        <f t="shared" si="516"/>
        <v>3</v>
      </c>
      <c r="BK130" s="115">
        <f t="shared" si="516"/>
        <v>48</v>
      </c>
      <c r="BL130" s="115">
        <f t="shared" si="516"/>
        <v>44</v>
      </c>
      <c r="BM130" s="115">
        <f t="shared" si="516"/>
        <v>2</v>
      </c>
      <c r="BN130" s="115">
        <f t="shared" si="516"/>
        <v>0</v>
      </c>
      <c r="BO130" s="115">
        <f t="shared" si="516"/>
        <v>0</v>
      </c>
      <c r="BP130" s="115">
        <f t="shared" si="516"/>
        <v>0</v>
      </c>
      <c r="BQ130" s="115">
        <f t="shared" si="516"/>
        <v>2</v>
      </c>
      <c r="BR130" s="115">
        <f t="shared" si="516"/>
        <v>4</v>
      </c>
      <c r="BS130" s="64"/>
      <c r="BU130" s="1"/>
      <c r="BV130" s="1"/>
    </row>
    <row r="131" spans="1:79" ht="30" customHeight="1" thickTop="1" thickBot="1" x14ac:dyDescent="0.3">
      <c r="A131" s="506" t="s">
        <v>261</v>
      </c>
      <c r="B131" s="507"/>
      <c r="C131" s="470"/>
      <c r="D131" s="470"/>
      <c r="E131" s="459"/>
      <c r="F131" s="171" t="s">
        <v>35</v>
      </c>
      <c r="G131" s="172">
        <f t="shared" ref="G131:AL131" si="517">SUM(G88,G130)</f>
        <v>11</v>
      </c>
      <c r="H131" s="173">
        <f t="shared" si="517"/>
        <v>9</v>
      </c>
      <c r="I131" s="173">
        <f t="shared" si="517"/>
        <v>0</v>
      </c>
      <c r="J131" s="173">
        <f t="shared" si="517"/>
        <v>0</v>
      </c>
      <c r="K131" s="173">
        <f t="shared" si="517"/>
        <v>0</v>
      </c>
      <c r="L131" s="173">
        <f t="shared" si="517"/>
        <v>1</v>
      </c>
      <c r="M131" s="173">
        <f t="shared" si="517"/>
        <v>1</v>
      </c>
      <c r="N131" s="173">
        <f t="shared" si="517"/>
        <v>2</v>
      </c>
      <c r="O131" s="173">
        <f t="shared" si="517"/>
        <v>17</v>
      </c>
      <c r="P131" s="173">
        <f t="shared" si="517"/>
        <v>14</v>
      </c>
      <c r="Q131" s="173">
        <f t="shared" si="517"/>
        <v>2</v>
      </c>
      <c r="R131" s="173">
        <f t="shared" si="517"/>
        <v>0</v>
      </c>
      <c r="S131" s="173">
        <f t="shared" si="517"/>
        <v>0</v>
      </c>
      <c r="T131" s="173">
        <f t="shared" si="517"/>
        <v>0</v>
      </c>
      <c r="U131" s="173">
        <f t="shared" si="517"/>
        <v>1</v>
      </c>
      <c r="V131" s="173">
        <f t="shared" si="517"/>
        <v>3</v>
      </c>
      <c r="W131" s="173">
        <f t="shared" si="517"/>
        <v>5</v>
      </c>
      <c r="X131" s="173">
        <f t="shared" si="517"/>
        <v>4</v>
      </c>
      <c r="Y131" s="173">
        <f t="shared" si="517"/>
        <v>0</v>
      </c>
      <c r="Z131" s="173">
        <f t="shared" si="517"/>
        <v>0</v>
      </c>
      <c r="AA131" s="173">
        <f t="shared" si="517"/>
        <v>0</v>
      </c>
      <c r="AB131" s="173">
        <f t="shared" si="517"/>
        <v>0</v>
      </c>
      <c r="AC131" s="173">
        <f t="shared" si="517"/>
        <v>1</v>
      </c>
      <c r="AD131" s="173">
        <f t="shared" si="517"/>
        <v>1</v>
      </c>
      <c r="AE131" s="173">
        <f t="shared" si="517"/>
        <v>21</v>
      </c>
      <c r="AF131" s="173">
        <f t="shared" si="517"/>
        <v>20</v>
      </c>
      <c r="AG131" s="173">
        <f t="shared" si="517"/>
        <v>0</v>
      </c>
      <c r="AH131" s="173">
        <f t="shared" si="517"/>
        <v>0</v>
      </c>
      <c r="AI131" s="173">
        <f t="shared" si="517"/>
        <v>0</v>
      </c>
      <c r="AJ131" s="173">
        <f t="shared" si="517"/>
        <v>0</v>
      </c>
      <c r="AK131" s="173">
        <f t="shared" si="517"/>
        <v>1</v>
      </c>
      <c r="AL131" s="173">
        <f t="shared" si="517"/>
        <v>1</v>
      </c>
      <c r="AM131" s="173">
        <f t="shared" ref="AM131:BR131" si="518">SUM(AM88,AM130)</f>
        <v>2</v>
      </c>
      <c r="AN131" s="173">
        <f t="shared" si="518"/>
        <v>2</v>
      </c>
      <c r="AO131" s="173">
        <f t="shared" si="518"/>
        <v>0</v>
      </c>
      <c r="AP131" s="173">
        <f t="shared" si="518"/>
        <v>0</v>
      </c>
      <c r="AQ131" s="173">
        <f t="shared" si="518"/>
        <v>0</v>
      </c>
      <c r="AR131" s="173">
        <f t="shared" si="518"/>
        <v>0</v>
      </c>
      <c r="AS131" s="173">
        <f t="shared" si="518"/>
        <v>0</v>
      </c>
      <c r="AT131" s="173">
        <f t="shared" si="518"/>
        <v>0</v>
      </c>
      <c r="AU131" s="173">
        <f t="shared" si="518"/>
        <v>10</v>
      </c>
      <c r="AV131" s="173">
        <f t="shared" si="518"/>
        <v>10</v>
      </c>
      <c r="AW131" s="173">
        <f t="shared" si="518"/>
        <v>0</v>
      </c>
      <c r="AX131" s="173">
        <f t="shared" si="518"/>
        <v>0</v>
      </c>
      <c r="AY131" s="173">
        <f t="shared" si="518"/>
        <v>0</v>
      </c>
      <c r="AZ131" s="173">
        <f t="shared" si="518"/>
        <v>0</v>
      </c>
      <c r="BA131" s="173">
        <f t="shared" si="518"/>
        <v>0</v>
      </c>
      <c r="BB131" s="173">
        <f t="shared" si="518"/>
        <v>0</v>
      </c>
      <c r="BC131" s="173">
        <f t="shared" si="518"/>
        <v>18</v>
      </c>
      <c r="BD131" s="173">
        <f t="shared" si="518"/>
        <v>15</v>
      </c>
      <c r="BE131" s="173">
        <f t="shared" si="518"/>
        <v>0</v>
      </c>
      <c r="BF131" s="173">
        <f t="shared" si="518"/>
        <v>0</v>
      </c>
      <c r="BG131" s="173">
        <f t="shared" si="518"/>
        <v>0</v>
      </c>
      <c r="BH131" s="173">
        <f t="shared" si="518"/>
        <v>1</v>
      </c>
      <c r="BI131" s="173">
        <f t="shared" si="518"/>
        <v>2</v>
      </c>
      <c r="BJ131" s="173">
        <f t="shared" si="518"/>
        <v>3</v>
      </c>
      <c r="BK131" s="173">
        <f t="shared" si="518"/>
        <v>48</v>
      </c>
      <c r="BL131" s="173">
        <f t="shared" si="518"/>
        <v>44</v>
      </c>
      <c r="BM131" s="173">
        <f t="shared" si="518"/>
        <v>2</v>
      </c>
      <c r="BN131" s="173">
        <f t="shared" si="518"/>
        <v>0</v>
      </c>
      <c r="BO131" s="173">
        <f t="shared" si="518"/>
        <v>0</v>
      </c>
      <c r="BP131" s="173">
        <f t="shared" si="518"/>
        <v>0</v>
      </c>
      <c r="BQ131" s="173">
        <f t="shared" si="518"/>
        <v>2</v>
      </c>
      <c r="BR131" s="173">
        <f t="shared" si="518"/>
        <v>4</v>
      </c>
      <c r="BS131" s="76">
        <f>SUM(BC131+BK131)</f>
        <v>66</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0.81818181818181823</v>
      </c>
      <c r="M132" s="175"/>
      <c r="N132" s="176"/>
      <c r="O132" s="174" t="s">
        <v>23</v>
      </c>
      <c r="P132" s="538" t="s">
        <v>26</v>
      </c>
      <c r="Q132" s="540">
        <v>100</v>
      </c>
      <c r="R132" s="540"/>
      <c r="S132" s="542" t="s">
        <v>27</v>
      </c>
      <c r="T132" s="544">
        <f>+P131/O131</f>
        <v>0.82352941176470584</v>
      </c>
      <c r="U132" s="175"/>
      <c r="V132" s="176"/>
      <c r="W132" s="174" t="s">
        <v>23</v>
      </c>
      <c r="X132" s="538" t="s">
        <v>26</v>
      </c>
      <c r="Y132" s="540">
        <v>100</v>
      </c>
      <c r="Z132" s="540"/>
      <c r="AA132" s="542" t="s">
        <v>27</v>
      </c>
      <c r="AB132" s="544">
        <f>+X131/W131</f>
        <v>0.8</v>
      </c>
      <c r="AC132" s="177"/>
      <c r="AD132" s="178"/>
      <c r="AE132" s="174" t="s">
        <v>23</v>
      </c>
      <c r="AF132" s="538" t="s">
        <v>26</v>
      </c>
      <c r="AG132" s="540">
        <v>100</v>
      </c>
      <c r="AH132" s="540"/>
      <c r="AI132" s="542" t="s">
        <v>27</v>
      </c>
      <c r="AJ132" s="544">
        <f>+AF131/AE131</f>
        <v>0.95238095238095233</v>
      </c>
      <c r="AK132" s="177"/>
      <c r="AL132" s="178"/>
      <c r="AM132" s="174" t="s">
        <v>23</v>
      </c>
      <c r="AN132" s="538" t="s">
        <v>26</v>
      </c>
      <c r="AO132" s="540">
        <v>100</v>
      </c>
      <c r="AP132" s="540"/>
      <c r="AQ132" s="542" t="s">
        <v>27</v>
      </c>
      <c r="AR132" s="544">
        <f>+AN131/AM131</f>
        <v>1</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0.83333333333333337</v>
      </c>
      <c r="BI132" s="177"/>
      <c r="BJ132" s="179"/>
      <c r="BK132" s="174" t="s">
        <v>23</v>
      </c>
      <c r="BL132" s="538" t="s">
        <v>26</v>
      </c>
      <c r="BM132" s="540">
        <v>100</v>
      </c>
      <c r="BN132" s="540"/>
      <c r="BO132" s="542" t="s">
        <v>27</v>
      </c>
      <c r="BP132" s="544">
        <f>+BL131/BK131</f>
        <v>0.91666666666666663</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0.18181818181818182</v>
      </c>
      <c r="M134" s="186"/>
      <c r="N134" s="187"/>
      <c r="O134" s="185" t="s">
        <v>28</v>
      </c>
      <c r="P134" s="549" t="s">
        <v>26</v>
      </c>
      <c r="Q134" s="540">
        <v>100</v>
      </c>
      <c r="R134" s="540"/>
      <c r="S134" s="542" t="s">
        <v>27</v>
      </c>
      <c r="T134" s="579">
        <f>+V131/O131</f>
        <v>0.17647058823529413</v>
      </c>
      <c r="U134" s="186"/>
      <c r="V134" s="187"/>
      <c r="W134" s="185" t="s">
        <v>28</v>
      </c>
      <c r="X134" s="549" t="s">
        <v>26</v>
      </c>
      <c r="Y134" s="540">
        <v>100</v>
      </c>
      <c r="Z134" s="540"/>
      <c r="AA134" s="542" t="s">
        <v>27</v>
      </c>
      <c r="AB134" s="544">
        <f>+AD131/W131</f>
        <v>0.2</v>
      </c>
      <c r="AC134" s="186"/>
      <c r="AD134" s="187"/>
      <c r="AE134" s="185" t="s">
        <v>28</v>
      </c>
      <c r="AF134" s="549" t="s">
        <v>26</v>
      </c>
      <c r="AG134" s="540">
        <v>100</v>
      </c>
      <c r="AH134" s="540"/>
      <c r="AI134" s="542" t="s">
        <v>27</v>
      </c>
      <c r="AJ134" s="544">
        <f>+AL131/AE131</f>
        <v>4.7619047619047616E-2</v>
      </c>
      <c r="AK134" s="186"/>
      <c r="AL134" s="187"/>
      <c r="AM134" s="185" t="s">
        <v>28</v>
      </c>
      <c r="AN134" s="549" t="s">
        <v>26</v>
      </c>
      <c r="AO134" s="540">
        <v>100</v>
      </c>
      <c r="AP134" s="540"/>
      <c r="AQ134" s="542" t="s">
        <v>27</v>
      </c>
      <c r="AR134" s="544">
        <f>+AT131/AM131</f>
        <v>0</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0.16666666666666666</v>
      </c>
      <c r="BI134" s="186"/>
      <c r="BJ134" s="187"/>
      <c r="BK134" s="185" t="s">
        <v>28</v>
      </c>
      <c r="BL134" s="549" t="s">
        <v>26</v>
      </c>
      <c r="BM134" s="540">
        <v>100</v>
      </c>
      <c r="BN134" s="540"/>
      <c r="BO134" s="542" t="s">
        <v>27</v>
      </c>
      <c r="BP134" s="544">
        <f>+BR131/BK131</f>
        <v>8.3333333333333329E-2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t="s">
        <v>268</v>
      </c>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269</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t="s">
        <v>270</v>
      </c>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2023-09-05T17:28:42Z</dcterms:modified>
</cp:coreProperties>
</file>